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G-DGS\SG_ADMIN\D.NONY\HCERES 2021\HCERES INDICATEURS DEFINITIF avril 21\Indicateurs CT 15 04 21\Indicateurs RAE\"/>
    </mc:Choice>
  </mc:AlternateContent>
  <xr:revisionPtr revIDLastSave="0" documentId="13_ncr:1_{E554BD12-A207-4A0C-B6FF-21C85E94EFF8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titre indicateur" sheetId="1" r:id="rId1"/>
  </sheets>
  <definedNames>
    <definedName name="_xlnm.Print_Area" localSheetId="0">'titre indicateur'!$A$1:$K$109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" l="1"/>
  <c r="E59" i="1"/>
  <c r="D59" i="1"/>
  <c r="C59" i="1"/>
  <c r="B59" i="1"/>
  <c r="F56" i="1"/>
  <c r="E56" i="1"/>
  <c r="D56" i="1"/>
  <c r="C56" i="1"/>
  <c r="B56" i="1"/>
  <c r="F51" i="1"/>
  <c r="E51" i="1"/>
  <c r="D51" i="1"/>
  <c r="C51" i="1"/>
  <c r="B51" i="1"/>
  <c r="F48" i="1"/>
  <c r="E48" i="1"/>
  <c r="D48" i="1"/>
  <c r="C48" i="1"/>
  <c r="B48" i="1"/>
  <c r="F61" i="1" l="1"/>
  <c r="B61" i="1"/>
  <c r="E54" i="1"/>
  <c r="C61" i="1"/>
  <c r="E61" i="1"/>
  <c r="D61" i="1"/>
  <c r="B54" i="1"/>
  <c r="C54" i="1"/>
  <c r="D54" i="1"/>
  <c r="F54" i="1"/>
</calcChain>
</file>

<file path=xl/sharedStrings.xml><?xml version="1.0" encoding="utf-8"?>
<sst xmlns="http://schemas.openxmlformats.org/spreadsheetml/2006/main" count="169" uniqueCount="106">
  <si>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</si>
  <si>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</si>
  <si>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</si>
  <si>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</si>
  <si>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</si>
  <si>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</si>
  <si>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</si>
  <si>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</si>
  <si>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</si>
  <si>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</si>
  <si>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</si>
  <si>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</si>
  <si>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 xml:space="preserve">Référentiel HCERES Domaine 6 : les politiques européennes et internationales </t>
  </si>
  <si>
    <t>DRI</t>
  </si>
  <si>
    <t>Mobilité non diplomante (= échanges)</t>
  </si>
  <si>
    <t>Mobilité SORTANTE</t>
  </si>
  <si>
    <t>2015-2016</t>
  </si>
  <si>
    <t>2016-2017</t>
  </si>
  <si>
    <t>2017-2018</t>
  </si>
  <si>
    <t>2018-2019</t>
  </si>
  <si>
    <t>2019-2020</t>
  </si>
  <si>
    <t>Total des mobilités en Europe, études /stages</t>
  </si>
  <si>
    <t>(= nombre d'étudiants effectuant une mobilité sortante non diplomante)</t>
  </si>
  <si>
    <t>Total des mobilités hors Europe, études /stages</t>
  </si>
  <si>
    <t>Total des mobilités sortantes</t>
  </si>
  <si>
    <t>Mobilité ENTRANTE</t>
  </si>
  <si>
    <t>Etudes</t>
  </si>
  <si>
    <t>Stages</t>
  </si>
  <si>
    <t>total</t>
  </si>
  <si>
    <t>stages</t>
  </si>
  <si>
    <t>Total</t>
  </si>
  <si>
    <r>
      <t xml:space="preserve">Total des mobilités entrantes </t>
    </r>
    <r>
      <rPr>
        <i/>
        <sz val="10"/>
        <color rgb="FF231F20"/>
        <rFont val="Arial"/>
        <family val="2"/>
      </rPr>
      <t>(= nombre d'étudiants effectuant une mobilité entrante non diplomante)</t>
    </r>
  </si>
  <si>
    <r>
      <t xml:space="preserve">Total des mobilités hors Europe, études </t>
    </r>
    <r>
      <rPr>
        <i/>
        <sz val="10"/>
        <color rgb="FF231F20"/>
        <rFont val="Arial"/>
        <family val="2"/>
      </rPr>
      <t>(= nombre d'étudiants effectuant une mobilité entrante non diplomante)</t>
    </r>
  </si>
  <si>
    <r>
      <t xml:space="preserve">Total des mobilités en Europe, études </t>
    </r>
    <r>
      <rPr>
        <i/>
        <sz val="10"/>
        <color rgb="FF231F20"/>
        <rFont val="Arial"/>
        <family val="2"/>
      </rPr>
      <t>(= nombre d'étudiants effectuant une mobilité entrante non diplomante)</t>
    </r>
  </si>
  <si>
    <t>Projets subventionnés de 2018 à 2020 par pays / zones</t>
  </si>
  <si>
    <t>Pays</t>
  </si>
  <si>
    <t>Afrique subsaharienne</t>
  </si>
  <si>
    <t>Balkans de l'Ouest</t>
  </si>
  <si>
    <t>Roumanie</t>
  </si>
  <si>
    <t>Russie</t>
  </si>
  <si>
    <t>Montant €</t>
  </si>
  <si>
    <t>Programmes de financement</t>
  </si>
  <si>
    <t>E+ Partenariat stratégique</t>
  </si>
  <si>
    <t>MIC</t>
  </si>
  <si>
    <t xml:space="preserve">Durée des projets </t>
  </si>
  <si>
    <t>TABLEAU DE RESULTATS COMPARES 3 - Suivi projets dans les zones prioritaires</t>
  </si>
  <si>
    <t>Colombie</t>
  </si>
  <si>
    <t>Japon</t>
  </si>
  <si>
    <t>Mexique</t>
  </si>
  <si>
    <t>E+ MIC (x3), AURA PAI, E+ Partenariat stratégique</t>
  </si>
  <si>
    <t>2015, 2018, 2019</t>
  </si>
  <si>
    <t>Nombre de projets en cours</t>
  </si>
  <si>
    <t>Demande de financements déposées</t>
  </si>
  <si>
    <t>Nombre d'accords créés*</t>
  </si>
  <si>
    <t>Nombre DD créés</t>
  </si>
  <si>
    <t>TABLEAU DE RESULTATS COMPARES 5 - mobilité des personnels</t>
  </si>
  <si>
    <t>STA (mobilité d'enseignement)</t>
  </si>
  <si>
    <t>STT (mobilité de formation - personnel ens. ou admin)</t>
  </si>
  <si>
    <t>Année universitaire</t>
  </si>
  <si>
    <t>Nombre d'étudiant.es effectuant une mobilité non-diplômante</t>
  </si>
  <si>
    <t>Etablissement</t>
  </si>
  <si>
    <t xml:space="preserve">
Sont indiqués le nombre de mobilités effectuées, en ventilant par destination (Europe, hors Europe) et par type (études intégrées ou stage)
Remarque : la ventilation par destination adoptée est la suivante : Europe = Pays participant au programme Erasmus+ l’année de référence (https://ec.europa.eu/programmes/erasmus-plus/about/who-can-take-part_fr). En effet, le terme Europe utilisé précédemment pouvait renvoyer vers plusieurs interprétations (pays de l’UE, pays de l’Europe géographique, pays du programme Erasmus+). Par conséquent, l’utilisation du terme Monde est appliqué aux pays ne participant pas au programme Erasmus+ (NB : nos partenaires dans le cadre du programme MIC sont donc inclus dans la partie Monde, car pays partenaires du programme et non participant).</t>
  </si>
  <si>
    <t>Annuelle</t>
  </si>
  <si>
    <t>Etudiant.es inscrit.es en Licence et Master</t>
  </si>
  <si>
    <t>Nombre d'étudiant.es effectuant une mobilité obligatoire dans le cadre d'un diplôme partagé ou conjoint (Diplôme en partenariat international - DPI)</t>
  </si>
  <si>
    <t>Ces statistiques ne prennent pas en compte les Mobilités Internationales de crédit (MIC)</t>
  </si>
  <si>
    <t>Mobilité dans le cadre de formations diplômantes (DPI)
Mobilité SORTANTE</t>
  </si>
  <si>
    <t>DPI Sortants Europe</t>
  </si>
  <si>
    <t>dont DPI sortants Europe études non UFA</t>
  </si>
  <si>
    <t>dont DPI sortants Europe études UFA</t>
  </si>
  <si>
    <t>DPI Sortants Monde</t>
  </si>
  <si>
    <t>dont DPI Sortants Monde non MIC</t>
  </si>
  <si>
    <t>dont DPI Sortants Monde MIC</t>
  </si>
  <si>
    <t>Europe études</t>
  </si>
  <si>
    <t>Hors Europe études</t>
  </si>
  <si>
    <t>Mobilité dans le cadre de formations diplômantes (DPI)
Mobilité ENTRANTE</t>
  </si>
  <si>
    <t>dont Europe études non UFA</t>
  </si>
  <si>
    <t>dont Europe études UFA</t>
  </si>
  <si>
    <t>dont Hors Europe études non MIC</t>
  </si>
  <si>
    <t>TOTAL Mobilités entrantes diplomantes</t>
  </si>
  <si>
    <t xml:space="preserve">                                                          -   € </t>
  </si>
  <si>
    <t xml:space="preserve">                                                             -   € </t>
  </si>
  <si>
    <t>Ce tableau n'inclut pas les projets gérés à la DRED et à l'IUT. Par ailleurs certains projets sont bilatéraux (ex: Mobilité Internationale de Crédits), d'autres incluent plusieurs partenaires (ex: Partenariat stratégique)</t>
  </si>
  <si>
    <t xml:space="preserve">Accords créés de 2015-2020 dans les zones prioritaires </t>
  </si>
  <si>
    <t>Les renouvellements ne sont donc pas comptabilisés dans ces chiffres</t>
  </si>
  <si>
    <t>Cambodge</t>
  </si>
  <si>
    <t>Ces chiffres ne prennent pas en compte les Mobilités Internationales de Crédit (MIC)</t>
  </si>
  <si>
    <t>Mobilités Erasmus + Sortants</t>
  </si>
  <si>
    <t>Convention de financement EP2</t>
  </si>
  <si>
    <t>Convention de financement EP3</t>
  </si>
  <si>
    <t>Convention de financement EP4</t>
  </si>
  <si>
    <t>Convention de financement EP5</t>
  </si>
  <si>
    <t>Relations Internationales</t>
  </si>
  <si>
    <t>TABLEAU DE RESULTATS COMPARES 1 - mobilités des étudiants en échange</t>
  </si>
  <si>
    <t>TABLEAU DE RESULTATS COMPARES 2 - Mobilités des étudiants en double-diplôme</t>
  </si>
  <si>
    <t>TOTAL Mobilités sortantes diplomantes</t>
  </si>
  <si>
    <t>Projets subventionnés de 2015 à 2020 par pays/zones</t>
  </si>
  <si>
    <t>COOPERA, E+ MIC, AUF</t>
  </si>
  <si>
    <t>Années d'obtention de la subvention</t>
  </si>
  <si>
    <t>2016, 2017, 2018, 2019, 2020, 2020</t>
  </si>
  <si>
    <r>
      <t>2017</t>
    </r>
    <r>
      <rPr>
        <b/>
        <sz val="12"/>
        <rFont val="Arial"/>
        <family val="2"/>
      </rPr>
      <t>,</t>
    </r>
    <r>
      <rPr>
        <sz val="12"/>
        <rFont val="Arial"/>
        <family val="2"/>
      </rPr>
      <t xml:space="preserve"> 2019</t>
    </r>
  </si>
  <si>
    <t>2 ans [2015-16], 3 ans [2018-21], 1 an [2019]</t>
  </si>
  <si>
    <t>2 ans [2016-17], 2 ans [2017-18], 3 ans [2018-21], 1 an [2019], 3 ans [2020-23], 3 ans [2020-23]</t>
  </si>
  <si>
    <t>3 ans [2017-2020],2 ans [2019-21]</t>
  </si>
  <si>
    <t>3 ans [2018-21]</t>
  </si>
  <si>
    <t>TABLEAU DE RESULTATS COMPARES 4 - accords crées dans les zones prioritaires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</si>
</sst>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5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i/>
      <sz val="12"/>
      <color rgb="FF000000"/>
      <name val="Arial"/>
      <family val="2"/>
    </font>
    <font>
      <b/>
      <i/>
      <sz val="12"/>
      <name val="Arial"/>
      <family val="2"/>
    </font>
    <font>
      <i/>
      <sz val="12"/>
      <color rgb="FF231F20"/>
      <name val="Arial"/>
      <family val="2"/>
    </font>
    <font>
      <i/>
      <sz val="12"/>
      <color rgb="FF000000"/>
      <name val="Arial"/>
      <family val="2"/>
    </font>
    <font>
      <i/>
      <sz val="12"/>
      <color rgb="FFFF0000"/>
      <name val="Arial"/>
      <family val="2"/>
    </font>
    <font>
      <i/>
      <sz val="10"/>
      <color rgb="FF231F20"/>
      <name val="Arial"/>
      <family val="2"/>
    </font>
    <font>
      <b/>
      <i/>
      <sz val="12"/>
      <color rgb="FFFF0000"/>
      <name val="Arial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sz val="11"/>
      <name val="Calibri"/>
      <family val="2"/>
    </font>
    <font>
      <u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231F2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8" fillId="4" borderId="5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justify" vertical="center" wrapText="1"/>
    </xf>
    <xf numFmtId="0" fontId="10" fillId="4" borderId="6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justify" vertical="center" wrapText="1"/>
    </xf>
    <xf numFmtId="0" fontId="3" fillId="4" borderId="14" xfId="0" applyFont="1" applyFill="1" applyBorder="1" applyAlignment="1">
      <alignment horizontal="justify" vertical="center" wrapText="1"/>
    </xf>
    <xf numFmtId="0" fontId="8" fillId="4" borderId="14" xfId="0" applyFont="1" applyFill="1" applyBorder="1" applyAlignment="1">
      <alignment horizontal="justify" vertical="center" wrapText="1"/>
    </xf>
    <xf numFmtId="0" fontId="9" fillId="4" borderId="14" xfId="0" applyFont="1" applyFill="1" applyBorder="1" applyAlignment="1">
      <alignment horizontal="justify" vertical="center" wrapText="1"/>
    </xf>
    <xf numFmtId="0" fontId="10" fillId="4" borderId="15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horizontal="justify" vertical="center" wrapText="1"/>
    </xf>
    <xf numFmtId="0" fontId="9" fillId="4" borderId="15" xfId="0" applyFont="1" applyFill="1" applyBorder="1" applyAlignment="1">
      <alignment horizontal="justify" vertical="center" wrapText="1"/>
    </xf>
    <xf numFmtId="0" fontId="10" fillId="4" borderId="4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horizontal="justify" vertical="center" wrapText="1"/>
    </xf>
    <xf numFmtId="0" fontId="11" fillId="4" borderId="17" xfId="0" applyFont="1" applyFill="1" applyBorder="1" applyAlignment="1">
      <alignment horizontal="justify" vertical="center" wrapText="1"/>
    </xf>
    <xf numFmtId="0" fontId="10" fillId="4" borderId="18" xfId="0" applyFont="1" applyFill="1" applyBorder="1" applyAlignment="1">
      <alignment vertical="center" wrapText="1"/>
    </xf>
    <xf numFmtId="0" fontId="9" fillId="4" borderId="17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top" wrapText="1"/>
    </xf>
    <xf numFmtId="0" fontId="17" fillId="0" borderId="0" xfId="0" applyFont="1"/>
    <xf numFmtId="0" fontId="16" fillId="8" borderId="11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5" fillId="0" borderId="12" xfId="0" applyFont="1" applyBorder="1"/>
    <xf numFmtId="0" fontId="2" fillId="2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5" fillId="7" borderId="12" xfId="0" applyFont="1" applyFill="1" applyBorder="1" applyAlignment="1">
      <alignment vertical="center"/>
    </xf>
    <xf numFmtId="0" fontId="15" fillId="7" borderId="12" xfId="0" applyFont="1" applyFill="1" applyBorder="1" applyAlignment="1">
      <alignment vertical="center" wrapText="1"/>
    </xf>
    <xf numFmtId="0" fontId="15" fillId="6" borderId="11" xfId="0" applyFont="1" applyFill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6" fontId="18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16" fillId="0" borderId="16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3" fillId="4" borderId="9" xfId="0" applyFont="1" applyFill="1" applyBorder="1" applyAlignment="1">
      <alignment horizontal="justify" vertical="center" wrapText="1"/>
    </xf>
    <xf numFmtId="0" fontId="3" fillId="4" borderId="17" xfId="0" applyFont="1" applyFill="1" applyBorder="1" applyAlignment="1">
      <alignment horizontal="justify" vertical="center" wrapText="1"/>
    </xf>
    <xf numFmtId="0" fontId="3" fillId="4" borderId="7" xfId="0" applyFont="1" applyFill="1" applyBorder="1" applyAlignment="1">
      <alignment horizontal="justify" vertical="center" wrapText="1"/>
    </xf>
    <xf numFmtId="0" fontId="3" fillId="4" borderId="16" xfId="0" applyFont="1" applyFill="1" applyBorder="1" applyAlignment="1">
      <alignment horizontal="justify" vertical="center" wrapText="1"/>
    </xf>
    <xf numFmtId="0" fontId="10" fillId="4" borderId="16" xfId="0" applyFont="1" applyFill="1" applyBorder="1" applyAlignment="1">
      <alignment vertical="center" wrapText="1"/>
    </xf>
    <xf numFmtId="0" fontId="20" fillId="9" borderId="14" xfId="0" applyFont="1" applyFill="1" applyBorder="1" applyAlignment="1">
      <alignment vertical="center" wrapText="1"/>
    </xf>
    <xf numFmtId="0" fontId="20" fillId="9" borderId="14" xfId="0" applyFont="1" applyFill="1" applyBorder="1" applyAlignment="1">
      <alignment horizontal="right" vertical="center" wrapText="1"/>
    </xf>
    <xf numFmtId="0" fontId="21" fillId="9" borderId="14" xfId="0" applyFont="1" applyFill="1" applyBorder="1" applyAlignment="1">
      <alignment horizontal="right" vertical="center" wrapText="1"/>
    </xf>
    <xf numFmtId="0" fontId="22" fillId="9" borderId="14" xfId="0" applyFont="1" applyFill="1" applyBorder="1" applyAlignment="1">
      <alignment vertical="center" wrapText="1"/>
    </xf>
    <xf numFmtId="0" fontId="22" fillId="9" borderId="14" xfId="0" applyFont="1" applyFill="1" applyBorder="1" applyAlignment="1">
      <alignment horizontal="right" vertical="center" wrapText="1"/>
    </xf>
    <xf numFmtId="0" fontId="24" fillId="6" borderId="11" xfId="0" applyFont="1" applyFill="1" applyBorder="1" applyAlignment="1">
      <alignment vertical="center"/>
    </xf>
    <xf numFmtId="0" fontId="5" fillId="7" borderId="12" xfId="0" applyFont="1" applyFill="1" applyBorder="1" applyAlignment="1">
      <alignment vertical="center"/>
    </xf>
    <xf numFmtId="0" fontId="5" fillId="7" borderId="12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6" fontId="2" fillId="0" borderId="12" xfId="0" applyNumberFormat="1" applyFont="1" applyBorder="1" applyAlignment="1">
      <alignment vertical="center"/>
    </xf>
    <xf numFmtId="6" fontId="2" fillId="0" borderId="12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6" fontId="5" fillId="0" borderId="12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6" fontId="5" fillId="0" borderId="0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0" xfId="0" applyFill="1" applyAlignment="1"/>
    <xf numFmtId="0" fontId="23" fillId="0" borderId="12" xfId="0" applyFont="1" applyBorder="1" applyAlignment="1">
      <alignment horizontal="right" vertical="center"/>
    </xf>
    <xf numFmtId="0" fontId="23" fillId="0" borderId="12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0" fillId="0" borderId="0" xfId="0" applyAlignment="1"/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justify" vertical="center" wrapText="1"/>
    </xf>
    <xf numFmtId="0" fontId="8" fillId="4" borderId="8" xfId="0" applyFont="1" applyFill="1" applyBorder="1" applyAlignment="1">
      <alignment horizontal="justify" vertical="center" wrapText="1"/>
    </xf>
    <xf numFmtId="0" fontId="9" fillId="4" borderId="7" xfId="0" applyFont="1" applyFill="1" applyBorder="1" applyAlignment="1">
      <alignment horizontal="justify" vertical="center" wrapText="1"/>
    </xf>
    <xf numFmtId="0" fontId="9" fillId="4" borderId="8" xfId="0" applyFont="1" applyFill="1" applyBorder="1" applyAlignment="1">
      <alignment horizontal="justify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justify" vertical="center" wrapText="1"/>
    </xf>
    <xf numFmtId="0" fontId="0" fillId="0" borderId="0" xfId="0" applyFont="1" applyAlignment="1"/>
    <xf numFmtId="0" fontId="9" fillId="4" borderId="11" xfId="0" applyFont="1" applyFill="1" applyBorder="1" applyAlignment="1">
      <alignment horizontal="justify" vertical="center" wrapText="1"/>
    </xf>
    <xf numFmtId="6" fontId="2" fillId="0" borderId="16" xfId="0" applyNumberFormat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5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9"/>
  <sheetViews>
    <sheetView tabSelected="1" zoomScale="70" zoomScaleNormal="70" workbookViewId="0">
      <selection activeCell="I75" sqref="I75"/>
    </sheetView>
  </sheetViews>
  <sheetFormatPr baseColWidth="10" defaultRowHeight="12.5" x14ac:dyDescent="0.25"/>
  <cols>
    <col min="1" max="1" width="45" customWidth="1"/>
    <col min="2" max="2" width="27" customWidth="1"/>
    <col min="3" max="3" width="26.08984375" customWidth="1"/>
    <col min="4" max="4" width="21" customWidth="1"/>
    <col min="5" max="5" width="18.08984375" customWidth="1"/>
    <col min="6" max="6" width="12.81640625" customWidth="1"/>
    <col min="7" max="7" width="14.1796875" customWidth="1"/>
    <col min="8" max="8" width="15" customWidth="1"/>
    <col min="9" max="9" width="21.54296875" customWidth="1"/>
    <col min="10" max="10" width="22.81640625" customWidth="1"/>
    <col min="11" max="11" width="5.81640625" hidden="1" customWidth="1"/>
    <col min="13" max="13" width="23.08984375" customWidth="1"/>
    <col min="258" max="258" width="31.453125" customWidth="1"/>
    <col min="259" max="259" width="11.54296875" bestFit="1" customWidth="1"/>
    <col min="261" max="261" width="11.81640625" bestFit="1" customWidth="1"/>
    <col min="265" max="265" width="21" customWidth="1"/>
    <col min="514" max="514" width="31.453125" customWidth="1"/>
    <col min="515" max="515" width="11.54296875" bestFit="1" customWidth="1"/>
    <col min="517" max="517" width="11.81640625" bestFit="1" customWidth="1"/>
    <col min="521" max="521" width="21" customWidth="1"/>
    <col min="770" max="770" width="31.453125" customWidth="1"/>
    <col min="771" max="771" width="11.54296875" bestFit="1" customWidth="1"/>
    <col min="773" max="773" width="11.81640625" bestFit="1" customWidth="1"/>
    <col min="777" max="777" width="21" customWidth="1"/>
    <col min="1026" max="1026" width="31.453125" customWidth="1"/>
    <col min="1027" max="1027" width="11.54296875" bestFit="1" customWidth="1"/>
    <col min="1029" max="1029" width="11.81640625" bestFit="1" customWidth="1"/>
    <col min="1033" max="1033" width="21" customWidth="1"/>
    <col min="1282" max="1282" width="31.453125" customWidth="1"/>
    <col min="1283" max="1283" width="11.54296875" bestFit="1" customWidth="1"/>
    <col min="1285" max="1285" width="11.81640625" bestFit="1" customWidth="1"/>
    <col min="1289" max="1289" width="21" customWidth="1"/>
    <col min="1538" max="1538" width="31.453125" customWidth="1"/>
    <col min="1539" max="1539" width="11.54296875" bestFit="1" customWidth="1"/>
    <col min="1541" max="1541" width="11.81640625" bestFit="1" customWidth="1"/>
    <col min="1545" max="1545" width="21" customWidth="1"/>
    <col min="1794" max="1794" width="31.453125" customWidth="1"/>
    <col min="1795" max="1795" width="11.54296875" bestFit="1" customWidth="1"/>
    <col min="1797" max="1797" width="11.81640625" bestFit="1" customWidth="1"/>
    <col min="1801" max="1801" width="21" customWidth="1"/>
    <col min="2050" max="2050" width="31.453125" customWidth="1"/>
    <col min="2051" max="2051" width="11.54296875" bestFit="1" customWidth="1"/>
    <col min="2053" max="2053" width="11.81640625" bestFit="1" customWidth="1"/>
    <col min="2057" max="2057" width="21" customWidth="1"/>
    <col min="2306" max="2306" width="31.453125" customWidth="1"/>
    <col min="2307" max="2307" width="11.54296875" bestFit="1" customWidth="1"/>
    <col min="2309" max="2309" width="11.81640625" bestFit="1" customWidth="1"/>
    <col min="2313" max="2313" width="21" customWidth="1"/>
    <col min="2562" max="2562" width="31.453125" customWidth="1"/>
    <col min="2563" max="2563" width="11.54296875" bestFit="1" customWidth="1"/>
    <col min="2565" max="2565" width="11.81640625" bestFit="1" customWidth="1"/>
    <col min="2569" max="2569" width="21" customWidth="1"/>
    <col min="2818" max="2818" width="31.453125" customWidth="1"/>
    <col min="2819" max="2819" width="11.54296875" bestFit="1" customWidth="1"/>
    <col min="2821" max="2821" width="11.81640625" bestFit="1" customWidth="1"/>
    <col min="2825" max="2825" width="21" customWidth="1"/>
    <col min="3074" max="3074" width="31.453125" customWidth="1"/>
    <col min="3075" max="3075" width="11.54296875" bestFit="1" customWidth="1"/>
    <col min="3077" max="3077" width="11.81640625" bestFit="1" customWidth="1"/>
    <col min="3081" max="3081" width="21" customWidth="1"/>
    <col min="3330" max="3330" width="31.453125" customWidth="1"/>
    <col min="3331" max="3331" width="11.54296875" bestFit="1" customWidth="1"/>
    <col min="3333" max="3333" width="11.81640625" bestFit="1" customWidth="1"/>
    <col min="3337" max="3337" width="21" customWidth="1"/>
    <col min="3586" max="3586" width="31.453125" customWidth="1"/>
    <col min="3587" max="3587" width="11.54296875" bestFit="1" customWidth="1"/>
    <col min="3589" max="3589" width="11.81640625" bestFit="1" customWidth="1"/>
    <col min="3593" max="3593" width="21" customWidth="1"/>
    <col min="3842" max="3842" width="31.453125" customWidth="1"/>
    <col min="3843" max="3843" width="11.54296875" bestFit="1" customWidth="1"/>
    <col min="3845" max="3845" width="11.81640625" bestFit="1" customWidth="1"/>
    <col min="3849" max="3849" width="21" customWidth="1"/>
    <col min="4098" max="4098" width="31.453125" customWidth="1"/>
    <col min="4099" max="4099" width="11.54296875" bestFit="1" customWidth="1"/>
    <col min="4101" max="4101" width="11.81640625" bestFit="1" customWidth="1"/>
    <col min="4105" max="4105" width="21" customWidth="1"/>
    <col min="4354" max="4354" width="31.453125" customWidth="1"/>
    <col min="4355" max="4355" width="11.54296875" bestFit="1" customWidth="1"/>
    <col min="4357" max="4357" width="11.81640625" bestFit="1" customWidth="1"/>
    <col min="4361" max="4361" width="21" customWidth="1"/>
    <col min="4610" max="4610" width="31.453125" customWidth="1"/>
    <col min="4611" max="4611" width="11.54296875" bestFit="1" customWidth="1"/>
    <col min="4613" max="4613" width="11.81640625" bestFit="1" customWidth="1"/>
    <col min="4617" max="4617" width="21" customWidth="1"/>
    <col min="4866" max="4866" width="31.453125" customWidth="1"/>
    <col min="4867" max="4867" width="11.54296875" bestFit="1" customWidth="1"/>
    <col min="4869" max="4869" width="11.81640625" bestFit="1" customWidth="1"/>
    <col min="4873" max="4873" width="21" customWidth="1"/>
    <col min="5122" max="5122" width="31.453125" customWidth="1"/>
    <col min="5123" max="5123" width="11.54296875" bestFit="1" customWidth="1"/>
    <col min="5125" max="5125" width="11.81640625" bestFit="1" customWidth="1"/>
    <col min="5129" max="5129" width="21" customWidth="1"/>
    <col min="5378" max="5378" width="31.453125" customWidth="1"/>
    <col min="5379" max="5379" width="11.54296875" bestFit="1" customWidth="1"/>
    <col min="5381" max="5381" width="11.81640625" bestFit="1" customWidth="1"/>
    <col min="5385" max="5385" width="21" customWidth="1"/>
    <col min="5634" max="5634" width="31.453125" customWidth="1"/>
    <col min="5635" max="5635" width="11.54296875" bestFit="1" customWidth="1"/>
    <col min="5637" max="5637" width="11.81640625" bestFit="1" customWidth="1"/>
    <col min="5641" max="5641" width="21" customWidth="1"/>
    <col min="5890" max="5890" width="31.453125" customWidth="1"/>
    <col min="5891" max="5891" width="11.54296875" bestFit="1" customWidth="1"/>
    <col min="5893" max="5893" width="11.81640625" bestFit="1" customWidth="1"/>
    <col min="5897" max="5897" width="21" customWidth="1"/>
    <col min="6146" max="6146" width="31.453125" customWidth="1"/>
    <col min="6147" max="6147" width="11.54296875" bestFit="1" customWidth="1"/>
    <col min="6149" max="6149" width="11.81640625" bestFit="1" customWidth="1"/>
    <col min="6153" max="6153" width="21" customWidth="1"/>
    <col min="6402" max="6402" width="31.453125" customWidth="1"/>
    <col min="6403" max="6403" width="11.54296875" bestFit="1" customWidth="1"/>
    <col min="6405" max="6405" width="11.81640625" bestFit="1" customWidth="1"/>
    <col min="6409" max="6409" width="21" customWidth="1"/>
    <col min="6658" max="6658" width="31.453125" customWidth="1"/>
    <col min="6659" max="6659" width="11.54296875" bestFit="1" customWidth="1"/>
    <col min="6661" max="6661" width="11.81640625" bestFit="1" customWidth="1"/>
    <col min="6665" max="6665" width="21" customWidth="1"/>
    <col min="6914" max="6914" width="31.453125" customWidth="1"/>
    <col min="6915" max="6915" width="11.54296875" bestFit="1" customWidth="1"/>
    <col min="6917" max="6917" width="11.81640625" bestFit="1" customWidth="1"/>
    <col min="6921" max="6921" width="21" customWidth="1"/>
    <col min="7170" max="7170" width="31.453125" customWidth="1"/>
    <col min="7171" max="7171" width="11.54296875" bestFit="1" customWidth="1"/>
    <col min="7173" max="7173" width="11.81640625" bestFit="1" customWidth="1"/>
    <col min="7177" max="7177" width="21" customWidth="1"/>
    <col min="7426" max="7426" width="31.453125" customWidth="1"/>
    <col min="7427" max="7427" width="11.54296875" bestFit="1" customWidth="1"/>
    <col min="7429" max="7429" width="11.81640625" bestFit="1" customWidth="1"/>
    <col min="7433" max="7433" width="21" customWidth="1"/>
    <col min="7682" max="7682" width="31.453125" customWidth="1"/>
    <col min="7683" max="7683" width="11.54296875" bestFit="1" customWidth="1"/>
    <col min="7685" max="7685" width="11.81640625" bestFit="1" customWidth="1"/>
    <col min="7689" max="7689" width="21" customWidth="1"/>
    <col min="7938" max="7938" width="31.453125" customWidth="1"/>
    <col min="7939" max="7939" width="11.54296875" bestFit="1" customWidth="1"/>
    <col min="7941" max="7941" width="11.81640625" bestFit="1" customWidth="1"/>
    <col min="7945" max="7945" width="21" customWidth="1"/>
    <col min="8194" max="8194" width="31.453125" customWidth="1"/>
    <col min="8195" max="8195" width="11.54296875" bestFit="1" customWidth="1"/>
    <col min="8197" max="8197" width="11.81640625" bestFit="1" customWidth="1"/>
    <col min="8201" max="8201" width="21" customWidth="1"/>
    <col min="8450" max="8450" width="31.453125" customWidth="1"/>
    <col min="8451" max="8451" width="11.54296875" bestFit="1" customWidth="1"/>
    <col min="8453" max="8453" width="11.81640625" bestFit="1" customWidth="1"/>
    <col min="8457" max="8457" width="21" customWidth="1"/>
    <col min="8706" max="8706" width="31.453125" customWidth="1"/>
    <col min="8707" max="8707" width="11.54296875" bestFit="1" customWidth="1"/>
    <col min="8709" max="8709" width="11.81640625" bestFit="1" customWidth="1"/>
    <col min="8713" max="8713" width="21" customWidth="1"/>
    <col min="8962" max="8962" width="31.453125" customWidth="1"/>
    <col min="8963" max="8963" width="11.54296875" bestFit="1" customWidth="1"/>
    <col min="8965" max="8965" width="11.81640625" bestFit="1" customWidth="1"/>
    <col min="8969" max="8969" width="21" customWidth="1"/>
    <col min="9218" max="9218" width="31.453125" customWidth="1"/>
    <col min="9219" max="9219" width="11.54296875" bestFit="1" customWidth="1"/>
    <col min="9221" max="9221" width="11.81640625" bestFit="1" customWidth="1"/>
    <col min="9225" max="9225" width="21" customWidth="1"/>
    <col min="9474" max="9474" width="31.453125" customWidth="1"/>
    <col min="9475" max="9475" width="11.54296875" bestFit="1" customWidth="1"/>
    <col min="9477" max="9477" width="11.81640625" bestFit="1" customWidth="1"/>
    <col min="9481" max="9481" width="21" customWidth="1"/>
    <col min="9730" max="9730" width="31.453125" customWidth="1"/>
    <col min="9731" max="9731" width="11.54296875" bestFit="1" customWidth="1"/>
    <col min="9733" max="9733" width="11.81640625" bestFit="1" customWidth="1"/>
    <col min="9737" max="9737" width="21" customWidth="1"/>
    <col min="9986" max="9986" width="31.453125" customWidth="1"/>
    <col min="9987" max="9987" width="11.54296875" bestFit="1" customWidth="1"/>
    <col min="9989" max="9989" width="11.81640625" bestFit="1" customWidth="1"/>
    <col min="9993" max="9993" width="21" customWidth="1"/>
    <col min="10242" max="10242" width="31.453125" customWidth="1"/>
    <col min="10243" max="10243" width="11.54296875" bestFit="1" customWidth="1"/>
    <col min="10245" max="10245" width="11.81640625" bestFit="1" customWidth="1"/>
    <col min="10249" max="10249" width="21" customWidth="1"/>
    <col min="10498" max="10498" width="31.453125" customWidth="1"/>
    <col min="10499" max="10499" width="11.54296875" bestFit="1" customWidth="1"/>
    <col min="10501" max="10501" width="11.81640625" bestFit="1" customWidth="1"/>
    <col min="10505" max="10505" width="21" customWidth="1"/>
    <col min="10754" max="10754" width="31.453125" customWidth="1"/>
    <col min="10755" max="10755" width="11.54296875" bestFit="1" customWidth="1"/>
    <col min="10757" max="10757" width="11.81640625" bestFit="1" customWidth="1"/>
    <col min="10761" max="10761" width="21" customWidth="1"/>
    <col min="11010" max="11010" width="31.453125" customWidth="1"/>
    <col min="11011" max="11011" width="11.54296875" bestFit="1" customWidth="1"/>
    <col min="11013" max="11013" width="11.81640625" bestFit="1" customWidth="1"/>
    <col min="11017" max="11017" width="21" customWidth="1"/>
    <col min="11266" max="11266" width="31.453125" customWidth="1"/>
    <col min="11267" max="11267" width="11.54296875" bestFit="1" customWidth="1"/>
    <col min="11269" max="11269" width="11.81640625" bestFit="1" customWidth="1"/>
    <col min="11273" max="11273" width="21" customWidth="1"/>
    <col min="11522" max="11522" width="31.453125" customWidth="1"/>
    <col min="11523" max="11523" width="11.54296875" bestFit="1" customWidth="1"/>
    <col min="11525" max="11525" width="11.81640625" bestFit="1" customWidth="1"/>
    <col min="11529" max="11529" width="21" customWidth="1"/>
    <col min="11778" max="11778" width="31.453125" customWidth="1"/>
    <col min="11779" max="11779" width="11.54296875" bestFit="1" customWidth="1"/>
    <col min="11781" max="11781" width="11.81640625" bestFit="1" customWidth="1"/>
    <col min="11785" max="11785" width="21" customWidth="1"/>
    <col min="12034" max="12034" width="31.453125" customWidth="1"/>
    <col min="12035" max="12035" width="11.54296875" bestFit="1" customWidth="1"/>
    <col min="12037" max="12037" width="11.81640625" bestFit="1" customWidth="1"/>
    <col min="12041" max="12041" width="21" customWidth="1"/>
    <col min="12290" max="12290" width="31.453125" customWidth="1"/>
    <col min="12291" max="12291" width="11.54296875" bestFit="1" customWidth="1"/>
    <col min="12293" max="12293" width="11.81640625" bestFit="1" customWidth="1"/>
    <col min="12297" max="12297" width="21" customWidth="1"/>
    <col min="12546" max="12546" width="31.453125" customWidth="1"/>
    <col min="12547" max="12547" width="11.54296875" bestFit="1" customWidth="1"/>
    <col min="12549" max="12549" width="11.81640625" bestFit="1" customWidth="1"/>
    <col min="12553" max="12553" width="21" customWidth="1"/>
    <col min="12802" max="12802" width="31.453125" customWidth="1"/>
    <col min="12803" max="12803" width="11.54296875" bestFit="1" customWidth="1"/>
    <col min="12805" max="12805" width="11.81640625" bestFit="1" customWidth="1"/>
    <col min="12809" max="12809" width="21" customWidth="1"/>
    <col min="13058" max="13058" width="31.453125" customWidth="1"/>
    <col min="13059" max="13059" width="11.54296875" bestFit="1" customWidth="1"/>
    <col min="13061" max="13061" width="11.81640625" bestFit="1" customWidth="1"/>
    <col min="13065" max="13065" width="21" customWidth="1"/>
    <col min="13314" max="13314" width="31.453125" customWidth="1"/>
    <col min="13315" max="13315" width="11.54296875" bestFit="1" customWidth="1"/>
    <col min="13317" max="13317" width="11.81640625" bestFit="1" customWidth="1"/>
    <col min="13321" max="13321" width="21" customWidth="1"/>
    <col min="13570" max="13570" width="31.453125" customWidth="1"/>
    <col min="13571" max="13571" width="11.54296875" bestFit="1" customWidth="1"/>
    <col min="13573" max="13573" width="11.81640625" bestFit="1" customWidth="1"/>
    <col min="13577" max="13577" width="21" customWidth="1"/>
    <col min="13826" max="13826" width="31.453125" customWidth="1"/>
    <col min="13827" max="13827" width="11.54296875" bestFit="1" customWidth="1"/>
    <col min="13829" max="13829" width="11.81640625" bestFit="1" customWidth="1"/>
    <col min="13833" max="13833" width="21" customWidth="1"/>
    <col min="14082" max="14082" width="31.453125" customWidth="1"/>
    <col min="14083" max="14083" width="11.54296875" bestFit="1" customWidth="1"/>
    <col min="14085" max="14085" width="11.81640625" bestFit="1" customWidth="1"/>
    <col min="14089" max="14089" width="21" customWidth="1"/>
    <col min="14338" max="14338" width="31.453125" customWidth="1"/>
    <col min="14339" max="14339" width="11.54296875" bestFit="1" customWidth="1"/>
    <col min="14341" max="14341" width="11.81640625" bestFit="1" customWidth="1"/>
    <col min="14345" max="14345" width="21" customWidth="1"/>
    <col min="14594" max="14594" width="31.453125" customWidth="1"/>
    <col min="14595" max="14595" width="11.54296875" bestFit="1" customWidth="1"/>
    <col min="14597" max="14597" width="11.81640625" bestFit="1" customWidth="1"/>
    <col min="14601" max="14601" width="21" customWidth="1"/>
    <col min="14850" max="14850" width="31.453125" customWidth="1"/>
    <col min="14851" max="14851" width="11.54296875" bestFit="1" customWidth="1"/>
    <col min="14853" max="14853" width="11.81640625" bestFit="1" customWidth="1"/>
    <col min="14857" max="14857" width="21" customWidth="1"/>
    <col min="15106" max="15106" width="31.453125" customWidth="1"/>
    <col min="15107" max="15107" width="11.54296875" bestFit="1" customWidth="1"/>
    <col min="15109" max="15109" width="11.81640625" bestFit="1" customWidth="1"/>
    <col min="15113" max="15113" width="21" customWidth="1"/>
    <col min="15362" max="15362" width="31.453125" customWidth="1"/>
    <col min="15363" max="15363" width="11.54296875" bestFit="1" customWidth="1"/>
    <col min="15365" max="15365" width="11.81640625" bestFit="1" customWidth="1"/>
    <col min="15369" max="15369" width="21" customWidth="1"/>
    <col min="15618" max="15618" width="31.453125" customWidth="1"/>
    <col min="15619" max="15619" width="11.54296875" bestFit="1" customWidth="1"/>
    <col min="15621" max="15621" width="11.81640625" bestFit="1" customWidth="1"/>
    <col min="15625" max="15625" width="21" customWidth="1"/>
    <col min="15874" max="15874" width="31.453125" customWidth="1"/>
    <col min="15875" max="15875" width="11.54296875" bestFit="1" customWidth="1"/>
    <col min="15877" max="15877" width="11.81640625" bestFit="1" customWidth="1"/>
    <col min="15881" max="15881" width="21" customWidth="1"/>
    <col min="16130" max="16130" width="31.453125" customWidth="1"/>
    <col min="16131" max="16131" width="11.54296875" bestFit="1" customWidth="1"/>
    <col min="16133" max="16133" width="11.81640625" bestFit="1" customWidth="1"/>
    <col min="16137" max="16137" width="21" customWidth="1"/>
  </cols>
  <sheetData>
    <row r="1" spans="1:13" ht="23.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5" customHeight="1" x14ac:dyDescent="0.3">
      <c r="A2" s="10" t="s">
        <v>8</v>
      </c>
      <c r="B2" s="109" t="s">
        <v>92</v>
      </c>
      <c r="C2" s="109"/>
      <c r="D2" s="109"/>
      <c r="E2" s="109"/>
      <c r="F2" s="109"/>
      <c r="G2" s="109"/>
      <c r="H2" s="109"/>
      <c r="I2" s="109"/>
      <c r="J2" s="109"/>
      <c r="K2" s="109"/>
      <c r="L2" s="7"/>
    </row>
    <row r="3" spans="1:13" s="6" customFormat="1" ht="14.25" customHeight="1" x14ac:dyDescent="0.3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75" customHeight="1" x14ac:dyDescent="0.3">
      <c r="A4" s="4" t="s">
        <v>7</v>
      </c>
      <c r="B4" s="99" t="s">
        <v>12</v>
      </c>
      <c r="C4" s="99"/>
      <c r="D4" s="99"/>
      <c r="E4" s="99"/>
      <c r="F4" s="99"/>
      <c r="G4" s="99"/>
      <c r="H4" s="99"/>
      <c r="I4" s="99"/>
      <c r="J4" s="99"/>
      <c r="K4" s="99"/>
      <c r="L4" s="7"/>
    </row>
    <row r="5" spans="1:13" ht="15.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111" t="s">
        <v>6</v>
      </c>
      <c r="B6" s="112"/>
      <c r="C6" s="112"/>
      <c r="D6" s="112"/>
      <c r="E6" s="112"/>
      <c r="F6" s="112"/>
      <c r="G6" s="112"/>
      <c r="H6" s="112"/>
      <c r="I6" s="112"/>
      <c r="J6" s="112"/>
      <c r="K6" s="113"/>
    </row>
    <row r="7" spans="1:13" s="3" customFormat="1" ht="30" customHeight="1" x14ac:dyDescent="0.25">
      <c r="A7" s="13" t="s">
        <v>5</v>
      </c>
      <c r="B7" s="110" t="s">
        <v>13</v>
      </c>
      <c r="C7" s="110"/>
      <c r="D7" s="110"/>
      <c r="E7" s="110"/>
      <c r="F7" s="110"/>
      <c r="G7" s="110"/>
      <c r="H7" s="110"/>
      <c r="I7" s="110"/>
      <c r="J7" s="110"/>
      <c r="K7" s="110"/>
    </row>
    <row r="8" spans="1:13" s="3" customFormat="1" ht="30" customHeight="1" x14ac:dyDescent="0.25">
      <c r="A8" s="4" t="s">
        <v>4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spans="1:13" s="3" customFormat="1" ht="43.5" customHeight="1" x14ac:dyDescent="0.25">
      <c r="A9" s="4" t="s">
        <v>3</v>
      </c>
      <c r="B9" s="103" t="s">
        <v>10</v>
      </c>
      <c r="C9" s="103"/>
      <c r="D9" s="103"/>
      <c r="E9" s="103"/>
      <c r="F9" s="103"/>
      <c r="G9" s="103"/>
      <c r="H9" s="103"/>
      <c r="I9" s="103"/>
      <c r="J9" s="103"/>
      <c r="K9" s="103"/>
      <c r="M9" s="15"/>
    </row>
    <row r="10" spans="1:13" s="3" customFormat="1" ht="46.5" x14ac:dyDescent="0.25">
      <c r="A10" s="14" t="s">
        <v>11</v>
      </c>
      <c r="B10" s="99" t="s">
        <v>59</v>
      </c>
      <c r="C10" s="99"/>
      <c r="D10" s="99"/>
      <c r="E10" s="99"/>
      <c r="F10" s="99"/>
      <c r="G10" s="99"/>
      <c r="H10" s="99"/>
      <c r="I10" s="99"/>
      <c r="J10" s="99"/>
      <c r="K10" s="14"/>
    </row>
    <row r="11" spans="1:13" s="3" customFormat="1" ht="30" customHeight="1" x14ac:dyDescent="0.25">
      <c r="A11" s="4" t="s">
        <v>2</v>
      </c>
      <c r="B11" s="99" t="s">
        <v>62</v>
      </c>
      <c r="C11" s="99"/>
      <c r="D11" s="99"/>
      <c r="E11" s="99"/>
      <c r="F11" s="99"/>
      <c r="G11" s="99"/>
      <c r="H11" s="99"/>
      <c r="I11" s="99"/>
      <c r="J11" s="99"/>
      <c r="K11" s="99"/>
    </row>
    <row r="12" spans="1:13" s="3" customFormat="1" ht="30" customHeight="1" x14ac:dyDescent="0.25">
      <c r="A12" s="4" t="s">
        <v>1</v>
      </c>
      <c r="B12" s="103" t="s">
        <v>60</v>
      </c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3" s="3" customFormat="1" ht="30" customHeight="1" x14ac:dyDescent="0.25">
      <c r="A13" s="4" t="s">
        <v>0</v>
      </c>
      <c r="B13" s="106"/>
      <c r="C13" s="107"/>
      <c r="D13" s="107"/>
      <c r="E13" s="107"/>
      <c r="F13" s="107"/>
      <c r="G13" s="107"/>
      <c r="H13" s="107"/>
      <c r="I13" s="107"/>
      <c r="J13" s="107"/>
      <c r="K13" s="107"/>
    </row>
    <row r="14" spans="1:13" ht="13" x14ac:dyDescent="0.3">
      <c r="A14" s="2"/>
      <c r="B14" s="1"/>
      <c r="C14" s="1"/>
      <c r="D14" s="1"/>
      <c r="E14" s="1"/>
      <c r="F14" s="1"/>
      <c r="G14" s="1"/>
      <c r="H14" s="1"/>
    </row>
    <row r="15" spans="1:13" ht="13" x14ac:dyDescent="0.3">
      <c r="A15" s="2"/>
      <c r="B15" s="1"/>
      <c r="C15" s="1"/>
      <c r="D15" s="1"/>
      <c r="E15" s="1"/>
      <c r="F15" s="1"/>
      <c r="G15" s="1"/>
      <c r="H15" s="1"/>
    </row>
    <row r="16" spans="1:13" ht="28.75" customHeight="1" x14ac:dyDescent="0.25">
      <c r="A16" s="108" t="s">
        <v>93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</row>
    <row r="17" spans="1:11" ht="13" x14ac:dyDescent="0.3">
      <c r="A17" s="2"/>
      <c r="B17" s="1"/>
      <c r="C17" s="1"/>
      <c r="D17" s="1"/>
      <c r="E17" s="1"/>
      <c r="F17" s="1"/>
      <c r="G17" s="1"/>
      <c r="H17" s="1"/>
    </row>
    <row r="18" spans="1:11" ht="46.5" x14ac:dyDescent="0.25">
      <c r="A18" s="14" t="s">
        <v>11</v>
      </c>
      <c r="B18" s="99" t="s">
        <v>63</v>
      </c>
      <c r="C18" s="99"/>
      <c r="D18" s="99"/>
      <c r="E18" s="99"/>
      <c r="F18" s="99"/>
      <c r="G18" s="99"/>
      <c r="H18" s="99"/>
      <c r="I18" s="99"/>
      <c r="J18" s="99"/>
      <c r="K18" s="14"/>
    </row>
    <row r="19" spans="1:11" ht="46.5" x14ac:dyDescent="0.25">
      <c r="A19" s="4" t="s">
        <v>2</v>
      </c>
      <c r="B19" s="99" t="s">
        <v>62</v>
      </c>
      <c r="C19" s="99"/>
      <c r="D19" s="99"/>
      <c r="E19" s="99"/>
      <c r="F19" s="99"/>
      <c r="G19" s="99"/>
      <c r="H19" s="99"/>
      <c r="I19" s="99"/>
      <c r="J19" s="99"/>
      <c r="K19" s="99"/>
    </row>
    <row r="20" spans="1:11" ht="31" x14ac:dyDescent="0.25">
      <c r="A20" s="4" t="s">
        <v>1</v>
      </c>
      <c r="B20" s="103" t="s">
        <v>60</v>
      </c>
      <c r="C20" s="103"/>
      <c r="D20" s="103"/>
      <c r="E20" s="103"/>
      <c r="F20" s="103"/>
      <c r="G20" s="103"/>
      <c r="H20" s="103"/>
      <c r="I20" s="103"/>
      <c r="J20" s="103"/>
      <c r="K20" s="103"/>
    </row>
    <row r="21" spans="1:11" ht="124.5" customHeight="1" x14ac:dyDescent="0.25">
      <c r="A21" s="4" t="s">
        <v>0</v>
      </c>
      <c r="B21" s="104" t="s">
        <v>61</v>
      </c>
      <c r="C21" s="105"/>
      <c r="D21" s="105"/>
      <c r="E21" s="105"/>
      <c r="F21" s="105"/>
      <c r="G21" s="105"/>
      <c r="H21" s="105"/>
      <c r="I21" s="105"/>
      <c r="J21" s="105"/>
      <c r="K21" s="105"/>
    </row>
    <row r="22" spans="1:11" ht="13" thickBot="1" x14ac:dyDescent="0.3"/>
    <row r="23" spans="1:11" ht="15.5" x14ac:dyDescent="0.25">
      <c r="A23" s="16" t="s">
        <v>14</v>
      </c>
      <c r="B23" s="16"/>
      <c r="C23" s="114" t="s">
        <v>16</v>
      </c>
      <c r="D23" s="114" t="s">
        <v>17</v>
      </c>
      <c r="E23" s="114" t="s">
        <v>18</v>
      </c>
      <c r="F23" s="114" t="s">
        <v>19</v>
      </c>
      <c r="G23" s="116" t="s">
        <v>20</v>
      </c>
    </row>
    <row r="24" spans="1:11" ht="16" thickBot="1" x14ac:dyDescent="0.3">
      <c r="A24" s="17" t="s">
        <v>15</v>
      </c>
      <c r="B24" s="22"/>
      <c r="C24" s="115"/>
      <c r="D24" s="115"/>
      <c r="E24" s="115"/>
      <c r="F24" s="115"/>
      <c r="G24" s="117"/>
    </row>
    <row r="25" spans="1:11" ht="31" x14ac:dyDescent="0.25">
      <c r="A25" s="18" t="s">
        <v>21</v>
      </c>
      <c r="B25" s="23" t="s">
        <v>26</v>
      </c>
      <c r="C25" s="24">
        <v>353</v>
      </c>
      <c r="D25" s="24">
        <v>308</v>
      </c>
      <c r="E25" s="24">
        <v>333</v>
      </c>
      <c r="F25" s="24">
        <v>336</v>
      </c>
      <c r="G25" s="25">
        <v>286</v>
      </c>
    </row>
    <row r="26" spans="1:11" ht="31" x14ac:dyDescent="0.25">
      <c r="A26" s="18" t="s">
        <v>22</v>
      </c>
      <c r="B26" s="23" t="s">
        <v>27</v>
      </c>
      <c r="C26" s="24">
        <v>23</v>
      </c>
      <c r="D26" s="24">
        <v>172</v>
      </c>
      <c r="E26" s="24">
        <v>189</v>
      </c>
      <c r="F26" s="24">
        <v>177</v>
      </c>
      <c r="G26" s="25">
        <v>139</v>
      </c>
    </row>
    <row r="27" spans="1:11" ht="16" thickBot="1" x14ac:dyDescent="0.3">
      <c r="A27" s="20"/>
      <c r="B27" s="23" t="s">
        <v>28</v>
      </c>
      <c r="C27" s="26">
        <v>376</v>
      </c>
      <c r="D27" s="26">
        <v>480</v>
      </c>
      <c r="E27" s="26">
        <v>522</v>
      </c>
      <c r="F27" s="26">
        <v>513</v>
      </c>
      <c r="G27" s="27">
        <v>425</v>
      </c>
    </row>
    <row r="28" spans="1:11" ht="31" x14ac:dyDescent="0.25">
      <c r="A28" s="18" t="s">
        <v>23</v>
      </c>
      <c r="B28" s="23" t="s">
        <v>26</v>
      </c>
      <c r="C28" s="24">
        <v>311</v>
      </c>
      <c r="D28" s="24">
        <v>303</v>
      </c>
      <c r="E28" s="24">
        <v>271</v>
      </c>
      <c r="F28" s="24">
        <v>250</v>
      </c>
      <c r="G28" s="25">
        <v>231</v>
      </c>
    </row>
    <row r="29" spans="1:11" ht="31" x14ac:dyDescent="0.25">
      <c r="A29" s="18" t="s">
        <v>22</v>
      </c>
      <c r="B29" s="23" t="s">
        <v>27</v>
      </c>
      <c r="C29" s="24">
        <v>66</v>
      </c>
      <c r="D29" s="24">
        <v>282</v>
      </c>
      <c r="E29" s="24">
        <v>259</v>
      </c>
      <c r="F29" s="24">
        <v>242</v>
      </c>
      <c r="G29" s="25">
        <v>146</v>
      </c>
    </row>
    <row r="30" spans="1:11" ht="16" thickBot="1" x14ac:dyDescent="0.3">
      <c r="A30" s="20"/>
      <c r="B30" s="23" t="s">
        <v>28</v>
      </c>
      <c r="C30" s="26">
        <v>377</v>
      </c>
      <c r="D30" s="26">
        <v>585</v>
      </c>
      <c r="E30" s="26">
        <v>530</v>
      </c>
      <c r="F30" s="26">
        <v>492</v>
      </c>
      <c r="G30" s="27">
        <v>377</v>
      </c>
    </row>
    <row r="31" spans="1:11" ht="15.5" x14ac:dyDescent="0.25">
      <c r="A31" s="21" t="s">
        <v>24</v>
      </c>
      <c r="B31" s="23" t="s">
        <v>26</v>
      </c>
      <c r="C31" s="25">
        <v>664</v>
      </c>
      <c r="D31" s="25">
        <v>611</v>
      </c>
      <c r="E31" s="25">
        <v>603</v>
      </c>
      <c r="F31" s="25">
        <v>580</v>
      </c>
      <c r="G31" s="25">
        <v>517</v>
      </c>
    </row>
    <row r="32" spans="1:11" ht="31" x14ac:dyDescent="0.25">
      <c r="A32" s="18" t="s">
        <v>22</v>
      </c>
      <c r="B32" s="23" t="s">
        <v>29</v>
      </c>
      <c r="C32" s="25">
        <v>89</v>
      </c>
      <c r="D32" s="25">
        <v>454</v>
      </c>
      <c r="E32" s="25">
        <v>448</v>
      </c>
      <c r="F32" s="25">
        <v>419</v>
      </c>
      <c r="G32" s="25">
        <v>285</v>
      </c>
    </row>
    <row r="33" spans="1:11" ht="15.5" x14ac:dyDescent="0.25">
      <c r="A33" s="21"/>
      <c r="B33" s="28" t="s">
        <v>30</v>
      </c>
      <c r="C33" s="29">
        <v>753</v>
      </c>
      <c r="D33" s="29">
        <v>1065</v>
      </c>
      <c r="E33" s="29">
        <v>1051</v>
      </c>
      <c r="F33" s="29">
        <v>999</v>
      </c>
      <c r="G33" s="30">
        <v>802</v>
      </c>
    </row>
    <row r="34" spans="1:11" ht="15.5" x14ac:dyDescent="0.25">
      <c r="A34" s="118"/>
      <c r="B34" s="118"/>
      <c r="C34" s="118"/>
      <c r="D34" s="118"/>
      <c r="E34" s="118"/>
      <c r="F34" s="118"/>
      <c r="G34" s="118"/>
    </row>
    <row r="35" spans="1:11" ht="15.5" x14ac:dyDescent="0.25">
      <c r="A35" s="22" t="s">
        <v>14</v>
      </c>
      <c r="B35" s="22"/>
      <c r="C35" s="115" t="s">
        <v>16</v>
      </c>
      <c r="D35" s="115" t="s">
        <v>17</v>
      </c>
      <c r="E35" s="115" t="s">
        <v>18</v>
      </c>
      <c r="F35" s="115" t="s">
        <v>19</v>
      </c>
      <c r="G35" s="117" t="s">
        <v>19</v>
      </c>
    </row>
    <row r="36" spans="1:11" ht="16" thickBot="1" x14ac:dyDescent="0.3">
      <c r="A36" s="17" t="s">
        <v>25</v>
      </c>
      <c r="B36" s="17"/>
      <c r="C36" s="119"/>
      <c r="D36" s="119"/>
      <c r="E36" s="119"/>
      <c r="F36" s="119"/>
      <c r="G36" s="121"/>
    </row>
    <row r="37" spans="1:11" ht="42" thickBot="1" x14ac:dyDescent="0.3">
      <c r="A37" s="18" t="s">
        <v>33</v>
      </c>
      <c r="B37" s="18"/>
      <c r="C37" s="66">
        <v>388</v>
      </c>
      <c r="D37" s="64">
        <v>326</v>
      </c>
      <c r="E37" s="19">
        <v>351</v>
      </c>
      <c r="F37" s="19">
        <v>321</v>
      </c>
      <c r="G37" s="64">
        <v>284</v>
      </c>
    </row>
    <row r="38" spans="1:11" ht="42" thickBot="1" x14ac:dyDescent="0.3">
      <c r="A38" s="31" t="s">
        <v>32</v>
      </c>
      <c r="B38" s="31"/>
      <c r="C38" s="67">
        <v>313</v>
      </c>
      <c r="D38" s="65">
        <v>288</v>
      </c>
      <c r="E38" s="33">
        <v>229</v>
      </c>
      <c r="F38" s="33">
        <v>203</v>
      </c>
      <c r="G38" s="65">
        <v>195</v>
      </c>
    </row>
    <row r="39" spans="1:11" ht="42" thickBot="1" x14ac:dyDescent="0.3">
      <c r="A39" s="68" t="s">
        <v>31</v>
      </c>
      <c r="B39" s="34"/>
      <c r="C39" s="32">
        <v>701</v>
      </c>
      <c r="D39" s="33">
        <v>614</v>
      </c>
      <c r="E39" s="33">
        <v>580</v>
      </c>
      <c r="F39" s="33">
        <v>524</v>
      </c>
      <c r="G39" s="35">
        <v>479</v>
      </c>
    </row>
    <row r="41" spans="1:11" ht="24" customHeight="1" x14ac:dyDescent="0.25">
      <c r="A41" s="108" t="s">
        <v>94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</row>
    <row r="42" spans="1:11" ht="13" x14ac:dyDescent="0.3">
      <c r="A42" s="2"/>
      <c r="B42" s="1"/>
      <c r="C42" s="1"/>
      <c r="D42" s="1"/>
      <c r="E42" s="1"/>
      <c r="F42" s="1"/>
      <c r="G42" s="1"/>
      <c r="H42" s="1"/>
    </row>
    <row r="43" spans="1:11" ht="46.5" customHeight="1" x14ac:dyDescent="0.25">
      <c r="A43" s="14" t="s">
        <v>11</v>
      </c>
      <c r="B43" s="99" t="s">
        <v>64</v>
      </c>
      <c r="C43" s="99"/>
      <c r="D43" s="99"/>
      <c r="E43" s="99"/>
      <c r="F43" s="99"/>
      <c r="G43" s="99"/>
      <c r="H43" s="99"/>
      <c r="I43" s="99"/>
      <c r="J43" s="99"/>
      <c r="K43" s="36"/>
    </row>
    <row r="44" spans="1:11" ht="46" customHeight="1" x14ac:dyDescent="0.25">
      <c r="A44" s="4" t="s">
        <v>2</v>
      </c>
      <c r="B44" s="99" t="s">
        <v>62</v>
      </c>
      <c r="C44" s="99"/>
      <c r="D44" s="99"/>
      <c r="E44" s="99"/>
      <c r="F44" s="99"/>
      <c r="G44" s="99"/>
      <c r="H44" s="99"/>
      <c r="I44" s="99"/>
      <c r="J44" s="99"/>
      <c r="K44" s="99"/>
    </row>
    <row r="45" spans="1:11" ht="31" x14ac:dyDescent="0.25">
      <c r="A45" s="4" t="s">
        <v>1</v>
      </c>
      <c r="B45" s="103" t="s">
        <v>60</v>
      </c>
      <c r="C45" s="103"/>
      <c r="D45" s="103"/>
      <c r="E45" s="103"/>
      <c r="F45" s="103"/>
      <c r="G45" s="103"/>
      <c r="H45" s="103"/>
      <c r="I45" s="103"/>
      <c r="J45" s="103"/>
      <c r="K45" s="103"/>
    </row>
    <row r="46" spans="1:11" ht="62" x14ac:dyDescent="0.25">
      <c r="A46" s="4" t="s">
        <v>0</v>
      </c>
      <c r="B46" s="106" t="s">
        <v>65</v>
      </c>
      <c r="C46" s="107"/>
      <c r="D46" s="107"/>
      <c r="E46" s="107"/>
      <c r="F46" s="107"/>
      <c r="G46" s="107"/>
      <c r="H46" s="107"/>
      <c r="I46" s="107"/>
      <c r="J46" s="107"/>
      <c r="K46" s="107"/>
    </row>
    <row r="47" spans="1:11" ht="45" customHeight="1" x14ac:dyDescent="0.25">
      <c r="A47" s="69" t="s">
        <v>66</v>
      </c>
      <c r="B47" s="70" t="s">
        <v>16</v>
      </c>
      <c r="C47" s="70" t="s">
        <v>17</v>
      </c>
      <c r="D47" s="70" t="s">
        <v>18</v>
      </c>
      <c r="E47" s="70" t="s">
        <v>19</v>
      </c>
      <c r="F47" s="70" t="s">
        <v>20</v>
      </c>
    </row>
    <row r="48" spans="1:11" ht="15.5" x14ac:dyDescent="0.25">
      <c r="A48" s="69" t="s">
        <v>67</v>
      </c>
      <c r="B48" s="71">
        <f>SUM(B49:B50)</f>
        <v>94</v>
      </c>
      <c r="C48" s="71">
        <f t="shared" ref="C48:F48" si="0">SUM(C49:C50)</f>
        <v>102</v>
      </c>
      <c r="D48" s="71">
        <f t="shared" si="0"/>
        <v>74</v>
      </c>
      <c r="E48" s="71">
        <f t="shared" si="0"/>
        <v>72</v>
      </c>
      <c r="F48" s="71">
        <f t="shared" si="0"/>
        <v>67</v>
      </c>
    </row>
    <row r="49" spans="1:10" ht="15.5" x14ac:dyDescent="0.25">
      <c r="A49" s="72" t="s">
        <v>68</v>
      </c>
      <c r="B49" s="73">
        <v>94</v>
      </c>
      <c r="C49" s="73">
        <v>47</v>
      </c>
      <c r="D49" s="73">
        <v>32</v>
      </c>
      <c r="E49" s="73">
        <v>44</v>
      </c>
      <c r="F49" s="73">
        <v>45</v>
      </c>
    </row>
    <row r="50" spans="1:10" ht="15.5" x14ac:dyDescent="0.25">
      <c r="A50" s="72" t="s">
        <v>69</v>
      </c>
      <c r="B50" s="73"/>
      <c r="C50" s="73">
        <v>55</v>
      </c>
      <c r="D50" s="73">
        <v>42</v>
      </c>
      <c r="E50" s="73">
        <v>28</v>
      </c>
      <c r="F50" s="73">
        <v>22</v>
      </c>
    </row>
    <row r="51" spans="1:10" ht="15.5" x14ac:dyDescent="0.25">
      <c r="A51" s="69" t="s">
        <v>70</v>
      </c>
      <c r="B51" s="71">
        <f>SUM(B52:B53)</f>
        <v>36</v>
      </c>
      <c r="C51" s="71">
        <f t="shared" ref="C51:F51" si="1">SUM(C52:C53)</f>
        <v>36</v>
      </c>
      <c r="D51" s="71">
        <f t="shared" si="1"/>
        <v>39</v>
      </c>
      <c r="E51" s="71">
        <f t="shared" si="1"/>
        <v>45</v>
      </c>
      <c r="F51" s="71">
        <f t="shared" si="1"/>
        <v>39</v>
      </c>
    </row>
    <row r="52" spans="1:10" ht="15.5" x14ac:dyDescent="0.25">
      <c r="A52" s="72" t="s">
        <v>71</v>
      </c>
      <c r="B52" s="73">
        <v>36</v>
      </c>
      <c r="C52" s="73">
        <v>36</v>
      </c>
      <c r="D52" s="73">
        <v>39</v>
      </c>
      <c r="E52" s="73">
        <v>45</v>
      </c>
      <c r="F52" s="73">
        <v>39</v>
      </c>
    </row>
    <row r="53" spans="1:10" ht="15.5" hidden="1" x14ac:dyDescent="0.25">
      <c r="A53" s="72" t="s">
        <v>72</v>
      </c>
      <c r="B53" s="73">
        <v>0</v>
      </c>
      <c r="C53" s="73">
        <v>0</v>
      </c>
      <c r="D53" s="73">
        <v>0</v>
      </c>
      <c r="E53" s="73">
        <v>0</v>
      </c>
      <c r="F53" s="73">
        <v>0</v>
      </c>
    </row>
    <row r="54" spans="1:10" ht="22.5" customHeight="1" x14ac:dyDescent="0.25">
      <c r="A54" s="69" t="s">
        <v>95</v>
      </c>
      <c r="B54" s="70">
        <f>SUM(B48,B51)</f>
        <v>130</v>
      </c>
      <c r="C54" s="70">
        <f t="shared" ref="C54:F54" si="2">SUM(C48,C51)</f>
        <v>138</v>
      </c>
      <c r="D54" s="70">
        <f t="shared" si="2"/>
        <v>113</v>
      </c>
      <c r="E54" s="70">
        <f t="shared" si="2"/>
        <v>117</v>
      </c>
      <c r="F54" s="70">
        <f t="shared" si="2"/>
        <v>106</v>
      </c>
    </row>
    <row r="55" spans="1:10" ht="54.5" customHeight="1" x14ac:dyDescent="0.25">
      <c r="A55" s="69" t="s">
        <v>75</v>
      </c>
      <c r="B55" s="70" t="s">
        <v>16</v>
      </c>
      <c r="C55" s="70" t="s">
        <v>17</v>
      </c>
      <c r="D55" s="70" t="s">
        <v>18</v>
      </c>
      <c r="E55" s="70" t="s">
        <v>19</v>
      </c>
      <c r="F55" s="70" t="s">
        <v>20</v>
      </c>
    </row>
    <row r="56" spans="1:10" ht="15.5" x14ac:dyDescent="0.25">
      <c r="A56" s="69" t="s">
        <v>73</v>
      </c>
      <c r="B56" s="71">
        <f>SUM(B57:B58)</f>
        <v>106</v>
      </c>
      <c r="C56" s="71">
        <f t="shared" ref="C56:F56" si="3">SUM(C57:C58)</f>
        <v>69</v>
      </c>
      <c r="D56" s="71">
        <f t="shared" si="3"/>
        <v>65</v>
      </c>
      <c r="E56" s="71">
        <f t="shared" si="3"/>
        <v>65</v>
      </c>
      <c r="F56" s="71">
        <f t="shared" si="3"/>
        <v>77</v>
      </c>
    </row>
    <row r="57" spans="1:10" ht="15.5" x14ac:dyDescent="0.25">
      <c r="A57" s="72" t="s">
        <v>76</v>
      </c>
      <c r="B57" s="71">
        <v>106</v>
      </c>
      <c r="C57" s="71">
        <v>15</v>
      </c>
      <c r="D57" s="71">
        <v>24</v>
      </c>
      <c r="E57" s="71">
        <v>20</v>
      </c>
      <c r="F57" s="71">
        <v>35</v>
      </c>
    </row>
    <row r="58" spans="1:10" ht="15.5" x14ac:dyDescent="0.25">
      <c r="A58" s="72" t="s">
        <v>77</v>
      </c>
      <c r="B58" s="73"/>
      <c r="C58" s="73">
        <v>54</v>
      </c>
      <c r="D58" s="73">
        <v>41</v>
      </c>
      <c r="E58" s="73">
        <v>45</v>
      </c>
      <c r="F58" s="73">
        <v>42</v>
      </c>
    </row>
    <row r="59" spans="1:10" ht="15.5" x14ac:dyDescent="0.25">
      <c r="A59" s="69" t="s">
        <v>74</v>
      </c>
      <c r="B59" s="71">
        <f>SUM(B60:B60)</f>
        <v>3</v>
      </c>
      <c r="C59" s="71">
        <f>SUM(C60:C60)</f>
        <v>8</v>
      </c>
      <c r="D59" s="71">
        <f>SUM(D60:D60)</f>
        <v>19</v>
      </c>
      <c r="E59" s="71">
        <f>SUM(E60:E60)</f>
        <v>21</v>
      </c>
      <c r="F59" s="71">
        <f>SUM(F60:F60)</f>
        <v>24</v>
      </c>
    </row>
    <row r="60" spans="1:10" ht="15.5" x14ac:dyDescent="0.25">
      <c r="A60" s="72" t="s">
        <v>78</v>
      </c>
      <c r="B60" s="73">
        <v>3</v>
      </c>
      <c r="C60" s="73">
        <v>8</v>
      </c>
      <c r="D60" s="73">
        <v>19</v>
      </c>
      <c r="E60" s="73">
        <v>21</v>
      </c>
      <c r="F60" s="73">
        <v>24</v>
      </c>
    </row>
    <row r="61" spans="1:10" ht="21" customHeight="1" x14ac:dyDescent="0.25">
      <c r="A61" s="69" t="s">
        <v>79</v>
      </c>
      <c r="B61" s="70">
        <f>SUM(B59,B56)</f>
        <v>109</v>
      </c>
      <c r="C61" s="70">
        <f>SUM(C59,C56)</f>
        <v>77</v>
      </c>
      <c r="D61" s="70">
        <f>SUM(D59,D56)</f>
        <v>84</v>
      </c>
      <c r="E61" s="70">
        <f>SUM(E59,E56)</f>
        <v>86</v>
      </c>
      <c r="F61" s="70">
        <f>SUM(F59,F56)</f>
        <v>101</v>
      </c>
    </row>
    <row r="64" spans="1:10" ht="15.5" x14ac:dyDescent="0.25">
      <c r="A64" s="43" t="s">
        <v>45</v>
      </c>
      <c r="B64" s="43"/>
      <c r="C64" s="43"/>
      <c r="D64" s="43"/>
      <c r="E64" s="43"/>
      <c r="F64" s="101"/>
      <c r="G64" s="102"/>
      <c r="H64" s="102"/>
      <c r="I64" s="102"/>
      <c r="J64" s="102"/>
    </row>
    <row r="65" spans="1:11" ht="13" x14ac:dyDescent="0.3">
      <c r="A65" s="2"/>
      <c r="B65" s="1"/>
      <c r="C65" s="1"/>
      <c r="D65" s="1"/>
      <c r="E65" s="1"/>
      <c r="F65" s="1"/>
    </row>
    <row r="66" spans="1:11" ht="46.5" x14ac:dyDescent="0.25">
      <c r="A66" s="14" t="s">
        <v>11</v>
      </c>
      <c r="B66" s="99" t="s">
        <v>34</v>
      </c>
      <c r="C66" s="102"/>
      <c r="D66" s="102"/>
      <c r="E66" s="102"/>
      <c r="F66" s="102"/>
      <c r="G66" s="102"/>
      <c r="H66" s="102"/>
      <c r="I66" s="102"/>
    </row>
    <row r="67" spans="1:11" ht="46.5" x14ac:dyDescent="0.25">
      <c r="A67" s="4" t="s">
        <v>2</v>
      </c>
      <c r="B67" s="61" t="s">
        <v>62</v>
      </c>
      <c r="C67" s="44"/>
      <c r="D67" s="44"/>
      <c r="E67" s="44"/>
      <c r="F67" s="44"/>
    </row>
    <row r="68" spans="1:11" ht="31" x14ac:dyDescent="0.25">
      <c r="A68" s="4" t="s">
        <v>1</v>
      </c>
      <c r="B68" s="62" t="s">
        <v>60</v>
      </c>
      <c r="C68" s="45"/>
      <c r="D68" s="45"/>
      <c r="E68" s="45"/>
      <c r="F68" s="45"/>
    </row>
    <row r="69" spans="1:11" ht="62" x14ac:dyDescent="0.25">
      <c r="A69" s="4" t="s">
        <v>0</v>
      </c>
      <c r="B69" s="106" t="s">
        <v>82</v>
      </c>
      <c r="C69" s="95"/>
      <c r="D69" s="95"/>
      <c r="E69" s="95"/>
      <c r="F69" s="95"/>
      <c r="G69" s="120"/>
      <c r="H69" s="120"/>
      <c r="I69" s="120"/>
      <c r="J69" s="120"/>
    </row>
    <row r="70" spans="1:11" ht="29" customHeight="1" thickBot="1" x14ac:dyDescent="0.3">
      <c r="A70" s="96" t="s">
        <v>96</v>
      </c>
      <c r="B70" s="96"/>
      <c r="C70" s="96"/>
      <c r="D70" s="96"/>
      <c r="E70" s="96"/>
      <c r="F70" s="47"/>
    </row>
    <row r="71" spans="1:11" ht="16" thickBot="1" x14ac:dyDescent="0.3">
      <c r="A71" s="74" t="s">
        <v>35</v>
      </c>
      <c r="B71" s="75" t="s">
        <v>36</v>
      </c>
      <c r="C71" s="76" t="s">
        <v>37</v>
      </c>
      <c r="D71" s="75" t="s">
        <v>38</v>
      </c>
      <c r="E71" s="75" t="s">
        <v>39</v>
      </c>
      <c r="F71" s="47"/>
    </row>
    <row r="72" spans="1:11" ht="16" thickBot="1" x14ac:dyDescent="0.3">
      <c r="A72" s="77" t="s">
        <v>40</v>
      </c>
      <c r="B72" s="78">
        <v>97185</v>
      </c>
      <c r="C72" s="79">
        <v>434556</v>
      </c>
      <c r="D72" s="78">
        <v>84059</v>
      </c>
      <c r="E72" s="122">
        <v>123680</v>
      </c>
      <c r="G72" s="44"/>
      <c r="H72" s="44"/>
      <c r="I72" s="44"/>
      <c r="J72" s="44"/>
      <c r="K72" s="44"/>
    </row>
    <row r="73" spans="1:11" ht="47" thickBot="1" x14ac:dyDescent="0.3">
      <c r="A73" s="77" t="s">
        <v>41</v>
      </c>
      <c r="B73" s="80" t="s">
        <v>97</v>
      </c>
      <c r="C73" s="80" t="s">
        <v>49</v>
      </c>
      <c r="D73" s="81" t="s">
        <v>42</v>
      </c>
      <c r="E73" s="123" t="s">
        <v>43</v>
      </c>
      <c r="G73" s="45"/>
      <c r="H73" s="45"/>
      <c r="I73" s="45"/>
      <c r="J73" s="45"/>
      <c r="K73" s="45"/>
    </row>
    <row r="74" spans="1:11" ht="31.5" thickBot="1" x14ac:dyDescent="0.3">
      <c r="A74" s="77" t="s">
        <v>98</v>
      </c>
      <c r="B74" s="80" t="s">
        <v>50</v>
      </c>
      <c r="C74" s="80" t="s">
        <v>99</v>
      </c>
      <c r="D74" s="81" t="s">
        <v>100</v>
      </c>
      <c r="E74" s="123">
        <v>2018</v>
      </c>
      <c r="F74" s="89"/>
      <c r="G74" s="47"/>
      <c r="H74" s="47"/>
      <c r="I74" s="47"/>
      <c r="J74" s="47"/>
      <c r="K74" s="47"/>
    </row>
    <row r="75" spans="1:11" ht="78" thickBot="1" x14ac:dyDescent="0.35">
      <c r="A75" s="77" t="s">
        <v>44</v>
      </c>
      <c r="B75" s="80" t="s">
        <v>101</v>
      </c>
      <c r="C75" s="80" t="s">
        <v>102</v>
      </c>
      <c r="D75" s="80" t="s">
        <v>103</v>
      </c>
      <c r="E75" s="123" t="s">
        <v>104</v>
      </c>
      <c r="F75" s="1"/>
    </row>
    <row r="76" spans="1:11" ht="16" thickBot="1" x14ac:dyDescent="0.3">
      <c r="A76" s="77" t="s">
        <v>51</v>
      </c>
      <c r="B76" s="82">
        <v>1</v>
      </c>
      <c r="C76" s="83">
        <v>3</v>
      </c>
      <c r="D76" s="83">
        <v>1</v>
      </c>
      <c r="E76" s="124">
        <v>1</v>
      </c>
      <c r="F76" s="47"/>
    </row>
    <row r="77" spans="1:11" ht="16" thickBot="1" x14ac:dyDescent="0.3">
      <c r="A77" s="77" t="s">
        <v>52</v>
      </c>
      <c r="B77" s="84" t="s">
        <v>80</v>
      </c>
      <c r="C77" s="84" t="s">
        <v>81</v>
      </c>
      <c r="D77" s="85">
        <v>13656</v>
      </c>
      <c r="E77" s="125"/>
    </row>
    <row r="78" spans="1:11" ht="15.5" x14ac:dyDescent="0.25">
      <c r="A78" s="88"/>
      <c r="B78" s="86"/>
      <c r="C78" s="86"/>
      <c r="D78" s="87"/>
      <c r="E78" s="61"/>
    </row>
    <row r="79" spans="1:11" ht="15.5" x14ac:dyDescent="0.25">
      <c r="A79" s="63" t="s">
        <v>105</v>
      </c>
      <c r="B79" s="63"/>
      <c r="C79" s="63"/>
      <c r="D79" s="63"/>
      <c r="E79" s="63"/>
      <c r="F79" s="101"/>
      <c r="G79" s="102"/>
      <c r="H79" s="102"/>
      <c r="I79" s="102"/>
      <c r="J79" s="102"/>
    </row>
    <row r="80" spans="1:11" ht="15.5" x14ac:dyDescent="0.25">
      <c r="A80" s="89"/>
      <c r="B80" s="89"/>
      <c r="C80" s="89"/>
      <c r="D80" s="89"/>
      <c r="E80" s="89"/>
      <c r="F80" s="89"/>
      <c r="G80" s="90"/>
      <c r="H80" s="90"/>
      <c r="I80" s="90"/>
    </row>
    <row r="81" spans="1:10" ht="46.5" x14ac:dyDescent="0.25">
      <c r="A81" s="14" t="s">
        <v>11</v>
      </c>
      <c r="B81" s="99" t="s">
        <v>83</v>
      </c>
      <c r="C81" s="100"/>
      <c r="D81" s="100"/>
      <c r="E81" s="100"/>
      <c r="F81" s="44"/>
    </row>
    <row r="82" spans="1:10" ht="15.5" x14ac:dyDescent="0.25">
      <c r="A82" s="55"/>
      <c r="B82" s="55"/>
      <c r="C82" s="55"/>
      <c r="D82" s="56"/>
      <c r="E82" s="57"/>
      <c r="F82" s="44"/>
    </row>
    <row r="83" spans="1:10" ht="31" x14ac:dyDescent="0.25">
      <c r="A83" s="4" t="s">
        <v>1</v>
      </c>
      <c r="B83" s="62" t="s">
        <v>60</v>
      </c>
      <c r="C83" s="45"/>
      <c r="D83" s="45"/>
      <c r="E83" s="45"/>
      <c r="F83" s="45"/>
    </row>
    <row r="84" spans="1:10" ht="62" x14ac:dyDescent="0.35">
      <c r="A84" s="4" t="s">
        <v>0</v>
      </c>
      <c r="B84" s="97" t="s">
        <v>84</v>
      </c>
      <c r="C84" s="98"/>
      <c r="D84" s="98"/>
      <c r="E84" s="98"/>
      <c r="F84" s="48"/>
    </row>
    <row r="85" spans="1:10" ht="15.5" x14ac:dyDescent="0.35">
      <c r="A85" s="4"/>
      <c r="B85" s="48"/>
      <c r="C85" s="58"/>
      <c r="D85" s="58"/>
      <c r="E85" s="58"/>
      <c r="F85" s="48"/>
    </row>
    <row r="86" spans="1:10" ht="15" thickBot="1" x14ac:dyDescent="0.3">
      <c r="A86" s="93"/>
      <c r="B86" s="93"/>
      <c r="C86" s="93"/>
      <c r="D86" s="93"/>
      <c r="E86" s="93"/>
      <c r="F86" s="93"/>
      <c r="G86" s="93"/>
      <c r="H86" s="93"/>
      <c r="I86" s="93"/>
    </row>
    <row r="87" spans="1:10" ht="15" thickBot="1" x14ac:dyDescent="0.3">
      <c r="A87" s="54" t="s">
        <v>35</v>
      </c>
      <c r="B87" s="53" t="s">
        <v>36</v>
      </c>
      <c r="C87" s="53" t="s">
        <v>37</v>
      </c>
      <c r="D87" s="52" t="s">
        <v>85</v>
      </c>
      <c r="E87" s="52" t="s">
        <v>46</v>
      </c>
      <c r="F87" s="52" t="s">
        <v>47</v>
      </c>
      <c r="G87" s="52" t="s">
        <v>48</v>
      </c>
      <c r="H87" s="52" t="s">
        <v>38</v>
      </c>
      <c r="I87" s="52" t="s">
        <v>39</v>
      </c>
    </row>
    <row r="88" spans="1:10" ht="15" thickBot="1" x14ac:dyDescent="0.3">
      <c r="A88" s="54" t="s">
        <v>53</v>
      </c>
      <c r="B88" s="91">
        <v>2</v>
      </c>
      <c r="C88" s="91">
        <v>5</v>
      </c>
      <c r="D88" s="91">
        <v>0</v>
      </c>
      <c r="E88" s="91">
        <v>4</v>
      </c>
      <c r="F88" s="91">
        <v>1</v>
      </c>
      <c r="G88" s="91">
        <v>1</v>
      </c>
      <c r="H88" s="91">
        <v>2</v>
      </c>
      <c r="I88" s="91">
        <v>4</v>
      </c>
    </row>
    <row r="89" spans="1:10" ht="15" thickBot="1" x14ac:dyDescent="0.3">
      <c r="A89" s="54" t="s">
        <v>54</v>
      </c>
      <c r="B89" s="91">
        <v>0</v>
      </c>
      <c r="C89" s="91">
        <v>0</v>
      </c>
      <c r="D89" s="92">
        <v>2</v>
      </c>
      <c r="E89" s="91">
        <v>0</v>
      </c>
      <c r="F89" s="91">
        <v>0</v>
      </c>
      <c r="G89" s="91">
        <v>1</v>
      </c>
      <c r="H89" s="91">
        <v>0</v>
      </c>
      <c r="I89" s="91">
        <v>0</v>
      </c>
    </row>
    <row r="91" spans="1:10" ht="15.5" x14ac:dyDescent="0.25">
      <c r="A91" s="43" t="s">
        <v>55</v>
      </c>
      <c r="B91" s="43"/>
      <c r="C91" s="43"/>
      <c r="D91" s="43"/>
      <c r="E91" s="43"/>
      <c r="F91" s="101"/>
      <c r="G91" s="102"/>
      <c r="H91" s="102"/>
      <c r="I91" s="102"/>
      <c r="J91" s="102"/>
    </row>
    <row r="92" spans="1:10" ht="13" x14ac:dyDescent="0.3">
      <c r="A92" s="2"/>
      <c r="B92" s="1"/>
      <c r="C92" s="1"/>
      <c r="D92" s="1"/>
      <c r="E92" s="1"/>
      <c r="F92" s="1"/>
    </row>
    <row r="93" spans="1:10" ht="46.5" x14ac:dyDescent="0.25">
      <c r="A93" s="14" t="s">
        <v>11</v>
      </c>
      <c r="B93" s="62" t="s">
        <v>87</v>
      </c>
      <c r="C93" s="62"/>
      <c r="D93" s="62"/>
      <c r="E93" s="62"/>
      <c r="F93" s="49"/>
    </row>
    <row r="94" spans="1:10" ht="46.5" x14ac:dyDescent="0.25">
      <c r="A94" s="4" t="s">
        <v>2</v>
      </c>
      <c r="B94" s="61" t="s">
        <v>62</v>
      </c>
      <c r="C94" s="61"/>
      <c r="D94" s="61"/>
      <c r="E94" s="61"/>
      <c r="F94" s="50"/>
    </row>
    <row r="95" spans="1:10" ht="31" x14ac:dyDescent="0.25">
      <c r="A95" s="4" t="s">
        <v>1</v>
      </c>
      <c r="B95" s="62" t="s">
        <v>60</v>
      </c>
      <c r="C95" s="62"/>
      <c r="D95" s="62"/>
      <c r="E95" s="62"/>
      <c r="F95" s="46"/>
    </row>
    <row r="96" spans="1:10" ht="62" x14ac:dyDescent="0.25">
      <c r="A96" s="4" t="s">
        <v>0</v>
      </c>
      <c r="B96" s="94" t="s">
        <v>86</v>
      </c>
      <c r="C96" s="95"/>
      <c r="D96" s="95"/>
      <c r="E96" s="95"/>
      <c r="F96" s="51"/>
    </row>
    <row r="97" spans="1:11" ht="13" thickBot="1" x14ac:dyDescent="0.3"/>
    <row r="98" spans="1:11" s="6" customFormat="1" ht="47" thickBot="1" x14ac:dyDescent="0.3">
      <c r="A98" s="59" t="s">
        <v>58</v>
      </c>
      <c r="B98" s="60" t="s">
        <v>56</v>
      </c>
      <c r="C98" s="60" t="s">
        <v>57</v>
      </c>
      <c r="D98" s="60" t="s">
        <v>30</v>
      </c>
    </row>
    <row r="99" spans="1:11" ht="16" thickBot="1" x14ac:dyDescent="0.3">
      <c r="A99" s="38" t="s">
        <v>16</v>
      </c>
      <c r="B99" s="39">
        <v>7</v>
      </c>
      <c r="C99" s="39">
        <v>0</v>
      </c>
      <c r="D99" s="39">
        <v>7</v>
      </c>
    </row>
    <row r="100" spans="1:11" ht="16" thickBot="1" x14ac:dyDescent="0.4">
      <c r="A100" s="40" t="s">
        <v>88</v>
      </c>
      <c r="B100" s="41">
        <v>7</v>
      </c>
      <c r="C100" s="41">
        <v>0</v>
      </c>
      <c r="D100" s="42"/>
    </row>
    <row r="101" spans="1:11" ht="16" thickBot="1" x14ac:dyDescent="0.35">
      <c r="A101" s="38" t="s">
        <v>17</v>
      </c>
      <c r="B101" s="39">
        <v>17</v>
      </c>
      <c r="C101" s="39">
        <v>1</v>
      </c>
      <c r="D101" s="39">
        <v>18</v>
      </c>
      <c r="G101" s="1"/>
      <c r="H101" s="1"/>
    </row>
    <row r="102" spans="1:11" ht="16" thickBot="1" x14ac:dyDescent="0.4">
      <c r="A102" s="40" t="s">
        <v>88</v>
      </c>
      <c r="B102" s="41">
        <v>8</v>
      </c>
      <c r="C102" s="41">
        <v>1</v>
      </c>
      <c r="D102" s="42"/>
      <c r="G102" s="49"/>
      <c r="H102" s="49"/>
      <c r="I102" s="49"/>
      <c r="J102" s="49"/>
      <c r="K102" s="49"/>
    </row>
    <row r="103" spans="1:11" ht="16" thickBot="1" x14ac:dyDescent="0.4">
      <c r="A103" s="40" t="s">
        <v>89</v>
      </c>
      <c r="B103" s="41">
        <v>9</v>
      </c>
      <c r="C103" s="41">
        <v>0</v>
      </c>
      <c r="D103" s="42"/>
      <c r="G103" s="50"/>
      <c r="H103" s="50"/>
      <c r="I103" s="50"/>
      <c r="J103" s="50"/>
      <c r="K103" s="50"/>
    </row>
    <row r="104" spans="1:11" ht="16" thickBot="1" x14ac:dyDescent="0.3">
      <c r="A104" s="38" t="s">
        <v>18</v>
      </c>
      <c r="B104" s="39">
        <v>14</v>
      </c>
      <c r="C104" s="39">
        <v>3</v>
      </c>
      <c r="D104" s="39">
        <v>17</v>
      </c>
      <c r="G104" s="46"/>
      <c r="H104" s="46"/>
      <c r="I104" s="46"/>
      <c r="J104" s="46"/>
      <c r="K104" s="46"/>
    </row>
    <row r="105" spans="1:11" ht="16" thickBot="1" x14ac:dyDescent="0.4">
      <c r="A105" s="40" t="s">
        <v>89</v>
      </c>
      <c r="B105" s="41">
        <v>12</v>
      </c>
      <c r="C105" s="41">
        <v>2</v>
      </c>
      <c r="D105" s="42"/>
      <c r="G105" s="51"/>
      <c r="H105" s="51"/>
      <c r="I105" s="51"/>
      <c r="J105" s="51"/>
      <c r="K105" s="37"/>
    </row>
    <row r="106" spans="1:11" ht="16" thickBot="1" x14ac:dyDescent="0.4">
      <c r="A106" s="40" t="s">
        <v>90</v>
      </c>
      <c r="B106" s="41">
        <v>2</v>
      </c>
      <c r="C106" s="41">
        <v>1</v>
      </c>
      <c r="D106" s="42"/>
    </row>
    <row r="107" spans="1:11" ht="16" thickBot="1" x14ac:dyDescent="0.3">
      <c r="A107" s="38" t="s">
        <v>19</v>
      </c>
      <c r="B107" s="39">
        <v>17</v>
      </c>
      <c r="C107" s="39">
        <v>7</v>
      </c>
      <c r="D107" s="39">
        <v>24</v>
      </c>
    </row>
    <row r="108" spans="1:11" ht="16" thickBot="1" x14ac:dyDescent="0.4">
      <c r="A108" s="40" t="s">
        <v>90</v>
      </c>
      <c r="B108" s="41">
        <v>15</v>
      </c>
      <c r="C108" s="41">
        <v>6</v>
      </c>
      <c r="D108" s="42"/>
    </row>
    <row r="109" spans="1:11" ht="16" thickBot="1" x14ac:dyDescent="0.4">
      <c r="A109" s="40" t="s">
        <v>91</v>
      </c>
      <c r="B109" s="41">
        <v>2</v>
      </c>
      <c r="C109" s="41">
        <v>1</v>
      </c>
      <c r="D109" s="42"/>
    </row>
  </sheetData>
  <mergeCells count="41">
    <mergeCell ref="A34:G34"/>
    <mergeCell ref="C35:C36"/>
    <mergeCell ref="D35:D36"/>
    <mergeCell ref="F64:J64"/>
    <mergeCell ref="B69:J69"/>
    <mergeCell ref="B66:I66"/>
    <mergeCell ref="E35:E36"/>
    <mergeCell ref="F35:F36"/>
    <mergeCell ref="G35:G36"/>
    <mergeCell ref="A41:K41"/>
    <mergeCell ref="B43:J43"/>
    <mergeCell ref="B44:K44"/>
    <mergeCell ref="B45:K45"/>
    <mergeCell ref="B46:K46"/>
    <mergeCell ref="C23:C24"/>
    <mergeCell ref="D23:D24"/>
    <mergeCell ref="E23:E24"/>
    <mergeCell ref="F23:F24"/>
    <mergeCell ref="G23:G24"/>
    <mergeCell ref="B2:K2"/>
    <mergeCell ref="B7:K7"/>
    <mergeCell ref="B9:K9"/>
    <mergeCell ref="B8:K8"/>
    <mergeCell ref="A6:K6"/>
    <mergeCell ref="B4:K4"/>
    <mergeCell ref="B10:J10"/>
    <mergeCell ref="B18:J18"/>
    <mergeCell ref="B19:K19"/>
    <mergeCell ref="B20:K20"/>
    <mergeCell ref="B21:K21"/>
    <mergeCell ref="B11:K11"/>
    <mergeCell ref="B12:K12"/>
    <mergeCell ref="B13:K13"/>
    <mergeCell ref="A16:K16"/>
    <mergeCell ref="A86:I86"/>
    <mergeCell ref="B96:E96"/>
    <mergeCell ref="A70:E70"/>
    <mergeCell ref="B84:E84"/>
    <mergeCell ref="B81:E81"/>
    <mergeCell ref="F79:J79"/>
    <mergeCell ref="F91:J91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4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Delphine Nony</cp:lastModifiedBy>
  <cp:lastPrinted>2021-04-06T14:58:24Z</cp:lastPrinted>
  <dcterms:created xsi:type="dcterms:W3CDTF">2021-03-22T08:46:20Z</dcterms:created>
  <dcterms:modified xsi:type="dcterms:W3CDTF">2021-04-06T14:58:32Z</dcterms:modified>
</cp:coreProperties>
</file>